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52" windowWidth="23256" windowHeight="12108"/>
  </bookViews>
  <sheets>
    <sheet name="Прилож.3-Ресурсное обесп." sheetId="10" r:id="rId1"/>
  </sheets>
  <definedNames>
    <definedName name="_xlnm.Print_Titles" localSheetId="0">'Прилож.3-Ресурсное обесп.'!$A:$E,'Прилож.3-Ресурсное обесп.'!$8:$10</definedName>
    <definedName name="_xlnm.Print_Area" localSheetId="0">'Прилож.3-Ресурсное обесп.'!$A$1:$H$38</definedName>
  </definedNames>
  <calcPr calcId="145621"/>
</workbook>
</file>

<file path=xl/calcChain.xml><?xml version="1.0" encoding="utf-8"?>
<calcChain xmlns="http://schemas.openxmlformats.org/spreadsheetml/2006/main">
  <c r="H22" i="10" l="1"/>
  <c r="G22" i="10"/>
  <c r="F22" i="10"/>
  <c r="E22" i="10"/>
  <c r="D22" i="10"/>
  <c r="C22" i="10"/>
  <c r="H19" i="10" l="1"/>
  <c r="H12" i="10" s="1"/>
  <c r="G19" i="10"/>
  <c r="G12" i="10" s="1"/>
  <c r="F19" i="10"/>
  <c r="F12" i="10" s="1"/>
  <c r="E19" i="10"/>
  <c r="E12" i="10" s="1"/>
  <c r="D19" i="10"/>
  <c r="D12" i="10" s="1"/>
  <c r="C19" i="10"/>
  <c r="C12" i="10" s="1"/>
  <c r="H16" i="10"/>
  <c r="H13" i="10" s="1"/>
  <c r="G16" i="10"/>
  <c r="G13" i="10" s="1"/>
  <c r="F16" i="10"/>
  <c r="F13" i="10" s="1"/>
  <c r="E16" i="10"/>
  <c r="E13" i="10" s="1"/>
  <c r="D16" i="10"/>
  <c r="D13" i="10" s="1"/>
  <c r="C16" i="10"/>
  <c r="C13" i="10" s="1"/>
  <c r="G11" i="10" l="1"/>
  <c r="E11" i="10"/>
  <c r="H11" i="10"/>
  <c r="F11" i="10"/>
  <c r="D11" i="10"/>
  <c r="C11" i="10"/>
</calcChain>
</file>

<file path=xl/sharedStrings.xml><?xml version="1.0" encoding="utf-8"?>
<sst xmlns="http://schemas.openxmlformats.org/spreadsheetml/2006/main" count="49" uniqueCount="36">
  <si>
    <t xml:space="preserve">Ресурсное обеспечение реализации государственной программы </t>
  </si>
  <si>
    <t>Мероприятие</t>
  </si>
  <si>
    <t>ОИ (ответственный исполнитель, соисполнитель, государственный заказчик, участник)</t>
  </si>
  <si>
    <t>- за счет средств федерального бюджета Российской Федерации</t>
  </si>
  <si>
    <t>- за счет средств бюджета города Байконур</t>
  </si>
  <si>
    <t>- за счет внебюджетных источников</t>
  </si>
  <si>
    <t>«Содействие занятости населения города Байконур»</t>
  </si>
  <si>
    <t>Всего, в том числе:</t>
  </si>
  <si>
    <t xml:space="preserve">Основное мероприятие 2.
Осуществление социальных выплат гражданам, признанным в установленном порядке безработными
</t>
  </si>
  <si>
    <t xml:space="preserve">3.1.
Организация проведения оплачиваемых общественных работ
</t>
  </si>
  <si>
    <t xml:space="preserve">3.2.
Организация временного трудоустройства несовершеннолетних граждан в возрасте от 14 до 18 лет в свободное от учебы время
</t>
  </si>
  <si>
    <t xml:space="preserve">Управление экономического развития администрации города города Байконур
</t>
  </si>
  <si>
    <t>2025 
план</t>
  </si>
  <si>
    <t>2026 
план</t>
  </si>
  <si>
    <t>2027 
план</t>
  </si>
  <si>
    <t>2028 
план</t>
  </si>
  <si>
    <t>2029 
план</t>
  </si>
  <si>
    <t>2030
план</t>
  </si>
  <si>
    <t>Государственная программа 
«Содействие занятости населения 
города Байконур»</t>
  </si>
  <si>
    <t xml:space="preserve">ГКУ «ЦЗН г. Байконур»
</t>
  </si>
  <si>
    <t xml:space="preserve">Основное мероприятие 1.
Обеспечение деятельности ГКУ «ЦЗН г. Байконур»
</t>
  </si>
  <si>
    <t xml:space="preserve">Государственное казенное учреждение 
«Центр занятости населения 
города Байконур» 
(далее - ГКУ «ЦЗН г. Байконур»)
</t>
  </si>
  <si>
    <t>Основное мероприятие 3. 
Организация мероприятий по содействию занятости населения</t>
  </si>
  <si>
    <t>к государственной программе
«Содействие занятости населения 
города Байконур»</t>
  </si>
  <si>
    <t>3.3.
Организация временного трудоустройства безработных граждан, испытывающих трудности в поиске работы</t>
  </si>
  <si>
    <t xml:space="preserve">3.4.
Содействие началу осуществления безработными гражданами предпринимательской и иной приносящей доход деятельности, включая оказание им единовременной финансовой помощи при государственной регистрации в качестве индивидуального предпринимателя, государственной регистрации создаваемого юридического лица, государственной регистрации крестьянского (фермерского) хозяйства, постановке на учет физического лица в налоговом органе в качестве плательщика налога на профессиональный доход
</t>
  </si>
  <si>
    <t xml:space="preserve">3.5.
Организация ярмарок вакансий и учебных рабочих мест, в том числе по заявленным  вакансиям из других регионов Российской Федерации
</t>
  </si>
  <si>
    <t xml:space="preserve">3.6.
Социальная адаптация граждан, ищущих работу, безработных граждан
</t>
  </si>
  <si>
    <t xml:space="preserve">3.7.
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
</t>
  </si>
  <si>
    <t xml:space="preserve">3.8.
Информирование о положении на рынке труда, социально-трудовых правах граждан, развитии форм занятости
</t>
  </si>
  <si>
    <t>3.9.
Организация прохождения профессионального обучения, получения дополнительного профессионального образования безработными гражданами, включая прохождение обучения в другой местности, женщинами в период отпуска по уходу за ребенком до достижения им возраста трех лет, незанятыми гражданами,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деятельность, гражданами предпенсионного возраста</t>
  </si>
  <si>
    <t xml:space="preserve">3.10.
Содействие гражданам, ищущим работу, безработным гражданам в переезде (переселении) в другую местность для трудоустройства по направлению Государственного казенного учреждения «Центр занятости населения города Байконур»
</t>
  </si>
  <si>
    <t xml:space="preserve">3.11.
Организация стажировки выпускников профессиональных образовательных организаций и образовательных организаций высшего образования, не имеющих опыта работы
</t>
  </si>
  <si>
    <t>_______________________</t>
  </si>
  <si>
    <t>(в ред. ПГА от 26.03.2025 № 104)</t>
  </si>
  <si>
    <t xml:space="preserve">Приложение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</si>
</sst>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_ ;\-#,##0.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7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20"/>
      <color rgb="FF00B05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0"/>
    <xf numFmtId="0" fontId="3" fillId="0" borderId="0"/>
    <xf numFmtId="0" fontId="4" fillId="0" borderId="0"/>
  </cellStyleXfs>
  <cellXfs count="40">
    <xf numFmtId="0" fontId="0" fillId="0" borderId="0" xfId="0"/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left" vertical="top"/>
    </xf>
    <xf numFmtId="0" fontId="10" fillId="0" borderId="0" xfId="0" applyFont="1" applyFill="1"/>
    <xf numFmtId="0" fontId="9" fillId="0" borderId="0" xfId="0" applyFont="1" applyFill="1"/>
    <xf numFmtId="0" fontId="9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164" fontId="1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/>
    </xf>
    <xf numFmtId="165" fontId="7" fillId="0" borderId="2" xfId="0" applyNumberFormat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/>
    </xf>
    <xf numFmtId="165" fontId="6" fillId="0" borderId="0" xfId="0" applyNumberFormat="1" applyFont="1" applyFill="1" applyAlignment="1">
      <alignment horizontal="left"/>
    </xf>
    <xf numFmtId="165" fontId="9" fillId="0" borderId="0" xfId="0" applyNumberFormat="1" applyFont="1" applyFill="1"/>
    <xf numFmtId="0" fontId="15" fillId="0" borderId="0" xfId="0" applyFont="1" applyFill="1" applyAlignment="1">
      <alignment horizontal="right"/>
    </xf>
    <xf numFmtId="3" fontId="10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13" fillId="0" borderId="0" xfId="0" applyFont="1" applyFill="1" applyBorder="1" applyAlignment="1">
      <alignment horizontal="center" wrapText="1"/>
    </xf>
  </cellXfs>
  <cellStyles count="2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Обычный" xfId="0" builtinId="0"/>
    <cellStyle name="Обычный 2" xfId="19"/>
    <cellStyle name="Обычный 3" xfId="20"/>
    <cellStyle name="Обычный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view="pageBreakPreview" topLeftCell="A19" zoomScale="50" zoomScaleNormal="70" zoomScaleSheetLayoutView="50" workbookViewId="0">
      <selection activeCell="G9" sqref="G9:G10"/>
    </sheetView>
  </sheetViews>
  <sheetFormatPr defaultColWidth="9.109375" defaultRowHeight="25.8" x14ac:dyDescent="0.5"/>
  <cols>
    <col min="1" max="1" width="115.5546875" style="10" customWidth="1"/>
    <col min="2" max="2" width="60.44140625" style="11" customWidth="1"/>
    <col min="3" max="3" width="25.6640625" style="12" customWidth="1"/>
    <col min="4" max="4" width="23.6640625" style="12" customWidth="1"/>
    <col min="5" max="5" width="25.88671875" style="12" customWidth="1"/>
    <col min="6" max="6" width="23.44140625" style="20" customWidth="1"/>
    <col min="7" max="7" width="23.77734375" style="19" customWidth="1"/>
    <col min="8" max="8" width="24.21875" style="7" customWidth="1"/>
    <col min="9" max="9" width="20.44140625" style="7" customWidth="1"/>
    <col min="10" max="16384" width="9.109375" style="7"/>
  </cols>
  <sheetData>
    <row r="1" spans="1:10" ht="39.75" customHeight="1" x14ac:dyDescent="0.45">
      <c r="A1" s="13"/>
      <c r="B1" s="14"/>
      <c r="C1" s="15"/>
      <c r="D1" s="8"/>
      <c r="E1" s="15"/>
      <c r="F1" s="35" t="s">
        <v>35</v>
      </c>
      <c r="G1" s="35"/>
      <c r="H1" s="35"/>
    </row>
    <row r="2" spans="1:10" ht="75.599999999999994" customHeight="1" x14ac:dyDescent="0.3">
      <c r="A2" s="13"/>
      <c r="B2" s="14"/>
      <c r="C2" s="16"/>
      <c r="D2" s="9"/>
      <c r="E2" s="16"/>
      <c r="F2" s="38" t="s">
        <v>23</v>
      </c>
      <c r="G2" s="38"/>
      <c r="H2" s="38"/>
    </row>
    <row r="3" spans="1:10" ht="32.4" customHeight="1" x14ac:dyDescent="0.3">
      <c r="A3" s="17"/>
      <c r="B3" s="18"/>
      <c r="C3" s="16"/>
      <c r="D3" s="16"/>
      <c r="E3" s="16"/>
      <c r="F3" s="16"/>
    </row>
    <row r="4" spans="1:10" ht="31.2" customHeight="1" x14ac:dyDescent="0.3">
      <c r="A4" s="17"/>
      <c r="B4" s="18"/>
      <c r="C4" s="16"/>
      <c r="D4" s="16"/>
      <c r="E4" s="16"/>
      <c r="F4" s="34" t="s">
        <v>34</v>
      </c>
      <c r="G4" s="34"/>
      <c r="H4" s="34"/>
    </row>
    <row r="5" spans="1:10" ht="29.4" customHeight="1" x14ac:dyDescent="0.5">
      <c r="A5" s="39" t="s">
        <v>0</v>
      </c>
      <c r="B5" s="39"/>
      <c r="C5" s="39"/>
      <c r="D5" s="39"/>
      <c r="E5" s="39"/>
      <c r="F5" s="39"/>
      <c r="G5" s="39"/>
      <c r="H5" s="39"/>
    </row>
    <row r="6" spans="1:10" ht="31.8" customHeight="1" x14ac:dyDescent="0.5">
      <c r="A6" s="39" t="s">
        <v>6</v>
      </c>
      <c r="B6" s="39"/>
      <c r="C6" s="39"/>
      <c r="D6" s="39"/>
      <c r="E6" s="39"/>
      <c r="F6" s="39"/>
      <c r="G6" s="39"/>
      <c r="H6" s="39"/>
    </row>
    <row r="7" spans="1:10" ht="41.25" customHeight="1" x14ac:dyDescent="0.5"/>
    <row r="8" spans="1:10" ht="31.5" customHeight="1" x14ac:dyDescent="0.3">
      <c r="A8" s="37" t="s">
        <v>1</v>
      </c>
      <c r="B8" s="37" t="s">
        <v>2</v>
      </c>
      <c r="C8" s="31"/>
      <c r="D8" s="31"/>
      <c r="E8" s="31"/>
      <c r="F8" s="31"/>
      <c r="G8" s="31"/>
      <c r="H8" s="32"/>
    </row>
    <row r="9" spans="1:10" ht="25.2" customHeight="1" x14ac:dyDescent="0.3">
      <c r="A9" s="37"/>
      <c r="B9" s="37"/>
      <c r="C9" s="30" t="s">
        <v>12</v>
      </c>
      <c r="D9" s="30" t="s">
        <v>13</v>
      </c>
      <c r="E9" s="30" t="s">
        <v>14</v>
      </c>
      <c r="F9" s="30" t="s">
        <v>15</v>
      </c>
      <c r="G9" s="30" t="s">
        <v>16</v>
      </c>
      <c r="H9" s="30" t="s">
        <v>17</v>
      </c>
    </row>
    <row r="10" spans="1:10" ht="69.599999999999994" customHeight="1" x14ac:dyDescent="0.3">
      <c r="A10" s="37"/>
      <c r="B10" s="37"/>
      <c r="C10" s="30"/>
      <c r="D10" s="30"/>
      <c r="E10" s="30"/>
      <c r="F10" s="30"/>
      <c r="G10" s="30"/>
      <c r="H10" s="30"/>
    </row>
    <row r="11" spans="1:10" ht="37.950000000000003" customHeight="1" x14ac:dyDescent="0.3">
      <c r="A11" s="36" t="s">
        <v>18</v>
      </c>
      <c r="B11" s="21" t="s">
        <v>7</v>
      </c>
      <c r="C11" s="5">
        <f t="shared" ref="C11:H11" si="0">C12+C13+C14</f>
        <v>24580.6</v>
      </c>
      <c r="D11" s="5">
        <f t="shared" si="0"/>
        <v>26668.699999999997</v>
      </c>
      <c r="E11" s="5">
        <f t="shared" si="0"/>
        <v>28689.1</v>
      </c>
      <c r="F11" s="5">
        <f t="shared" si="0"/>
        <v>29817.199999999997</v>
      </c>
      <c r="G11" s="5">
        <f t="shared" si="0"/>
        <v>31016.9</v>
      </c>
      <c r="H11" s="5">
        <f t="shared" si="0"/>
        <v>32292.5</v>
      </c>
      <c r="I11" s="1"/>
    </row>
    <row r="12" spans="1:10" ht="57" customHeight="1" x14ac:dyDescent="0.3">
      <c r="A12" s="36"/>
      <c r="B12" s="22" t="s">
        <v>4</v>
      </c>
      <c r="C12" s="2">
        <f t="shared" ref="C12:H12" si="1">C15+C19</f>
        <v>15740.5</v>
      </c>
      <c r="D12" s="2">
        <f t="shared" si="1"/>
        <v>17202.8</v>
      </c>
      <c r="E12" s="2">
        <f t="shared" si="1"/>
        <v>18464.7</v>
      </c>
      <c r="F12" s="2">
        <f t="shared" si="1"/>
        <v>19592.8</v>
      </c>
      <c r="G12" s="2">
        <f t="shared" si="1"/>
        <v>20792.5</v>
      </c>
      <c r="H12" s="2">
        <f t="shared" si="1"/>
        <v>22068.1</v>
      </c>
      <c r="I12" s="1"/>
      <c r="J12" s="1"/>
    </row>
    <row r="13" spans="1:10" ht="78" customHeight="1" x14ac:dyDescent="0.3">
      <c r="A13" s="36"/>
      <c r="B13" s="22" t="s">
        <v>3</v>
      </c>
      <c r="C13" s="2">
        <f t="shared" ref="C13:H13" si="2">C16</f>
        <v>8840.1</v>
      </c>
      <c r="D13" s="2">
        <f t="shared" si="2"/>
        <v>9465.9</v>
      </c>
      <c r="E13" s="2">
        <f t="shared" si="2"/>
        <v>10224.4</v>
      </c>
      <c r="F13" s="2">
        <f t="shared" si="2"/>
        <v>10224.4</v>
      </c>
      <c r="G13" s="2">
        <f t="shared" si="2"/>
        <v>10224.4</v>
      </c>
      <c r="H13" s="2">
        <f t="shared" si="2"/>
        <v>10224.4</v>
      </c>
      <c r="I13" s="1"/>
      <c r="J13" s="1"/>
    </row>
    <row r="14" spans="1:10" ht="25.2" x14ac:dyDescent="0.3">
      <c r="A14" s="36"/>
      <c r="B14" s="22" t="s">
        <v>5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</row>
    <row r="15" spans="1:10" ht="135.6" customHeight="1" x14ac:dyDescent="0.3">
      <c r="A15" s="4" t="s">
        <v>20</v>
      </c>
      <c r="B15" s="23" t="s">
        <v>21</v>
      </c>
      <c r="C15" s="5">
        <v>13971</v>
      </c>
      <c r="D15" s="5">
        <v>15313.2</v>
      </c>
      <c r="E15" s="5">
        <v>16500.8</v>
      </c>
      <c r="F15" s="5">
        <v>17551.8</v>
      </c>
      <c r="G15" s="5">
        <v>18671.099999999999</v>
      </c>
      <c r="H15" s="5">
        <v>19863.2</v>
      </c>
    </row>
    <row r="16" spans="1:10" ht="87.6" customHeight="1" x14ac:dyDescent="0.3">
      <c r="A16" s="4" t="s">
        <v>8</v>
      </c>
      <c r="B16" s="6" t="s">
        <v>19</v>
      </c>
      <c r="C16" s="5">
        <f t="shared" ref="C16:H16" si="3">C17+C18</f>
        <v>8840.1</v>
      </c>
      <c r="D16" s="5">
        <f t="shared" si="3"/>
        <v>9465.9</v>
      </c>
      <c r="E16" s="5">
        <f t="shared" si="3"/>
        <v>10224.4</v>
      </c>
      <c r="F16" s="5">
        <f t="shared" si="3"/>
        <v>10224.4</v>
      </c>
      <c r="G16" s="5">
        <f t="shared" si="3"/>
        <v>10224.4</v>
      </c>
      <c r="H16" s="5">
        <f t="shared" si="3"/>
        <v>10224.4</v>
      </c>
    </row>
    <row r="17" spans="1:9" ht="40.799999999999997" customHeight="1" x14ac:dyDescent="0.3">
      <c r="A17" s="22" t="s">
        <v>4</v>
      </c>
      <c r="B17" s="23"/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9" ht="40.799999999999997" customHeight="1" x14ac:dyDescent="0.3">
      <c r="A18" s="22" t="s">
        <v>3</v>
      </c>
      <c r="B18" s="23"/>
      <c r="C18" s="2">
        <v>8840.1</v>
      </c>
      <c r="D18" s="2">
        <v>9465.9</v>
      </c>
      <c r="E18" s="2">
        <v>10224.4</v>
      </c>
      <c r="F18" s="2">
        <v>10224.4</v>
      </c>
      <c r="G18" s="2">
        <v>10224.4</v>
      </c>
      <c r="H18" s="2">
        <v>10224.4</v>
      </c>
      <c r="I18" s="24"/>
    </row>
    <row r="19" spans="1:9" ht="69.599999999999994" customHeight="1" x14ac:dyDescent="0.3">
      <c r="A19" s="4" t="s">
        <v>22</v>
      </c>
      <c r="B19" s="6" t="s">
        <v>19</v>
      </c>
      <c r="C19" s="5">
        <f t="shared" ref="C19:H19" si="4">SUM(C20:C30)</f>
        <v>1769.5</v>
      </c>
      <c r="D19" s="5">
        <f t="shared" si="4"/>
        <v>1889.6</v>
      </c>
      <c r="E19" s="5">
        <f t="shared" si="4"/>
        <v>1963.9</v>
      </c>
      <c r="F19" s="5">
        <f t="shared" si="4"/>
        <v>2041</v>
      </c>
      <c r="G19" s="5">
        <f t="shared" si="4"/>
        <v>2121.4</v>
      </c>
      <c r="H19" s="5">
        <f t="shared" si="4"/>
        <v>2204.8999999999996</v>
      </c>
    </row>
    <row r="20" spans="1:9" ht="57.6" customHeight="1" x14ac:dyDescent="0.3">
      <c r="A20" s="4" t="s">
        <v>9</v>
      </c>
      <c r="B20" s="6" t="s">
        <v>19</v>
      </c>
      <c r="C20" s="2">
        <v>6.7</v>
      </c>
      <c r="D20" s="2">
        <v>6.9</v>
      </c>
      <c r="E20" s="2">
        <v>7.2</v>
      </c>
      <c r="F20" s="2">
        <v>7.5</v>
      </c>
      <c r="G20" s="2">
        <v>7.8</v>
      </c>
      <c r="H20" s="2">
        <v>8.1</v>
      </c>
    </row>
    <row r="21" spans="1:9" ht="85.8" customHeight="1" x14ac:dyDescent="0.3">
      <c r="A21" s="4" t="s">
        <v>10</v>
      </c>
      <c r="B21" s="6" t="s">
        <v>19</v>
      </c>
      <c r="C21" s="2">
        <v>17.8</v>
      </c>
      <c r="D21" s="2">
        <v>18.100000000000001</v>
      </c>
      <c r="E21" s="2">
        <v>18.8</v>
      </c>
      <c r="F21" s="2">
        <v>19.600000000000001</v>
      </c>
      <c r="G21" s="2">
        <v>20.399999999999999</v>
      </c>
      <c r="H21" s="2">
        <v>21.2</v>
      </c>
    </row>
    <row r="22" spans="1:9" ht="77.400000000000006" customHeight="1" x14ac:dyDescent="0.3">
      <c r="A22" s="4" t="s">
        <v>24</v>
      </c>
      <c r="B22" s="6" t="s">
        <v>19</v>
      </c>
      <c r="C22" s="2">
        <f>5.3+3.7</f>
        <v>9</v>
      </c>
      <c r="D22" s="2">
        <f>5.5+3.9</f>
        <v>9.4</v>
      </c>
      <c r="E22" s="2">
        <f>5.8+4.1</f>
        <v>9.8999999999999986</v>
      </c>
      <c r="F22" s="2">
        <f>6+4.2</f>
        <v>10.199999999999999</v>
      </c>
      <c r="G22" s="2">
        <f>6.2+4.4</f>
        <v>10.600000000000001</v>
      </c>
      <c r="H22" s="2">
        <f>6.5+4.6</f>
        <v>11.1</v>
      </c>
    </row>
    <row r="23" spans="1:9" ht="226.8" customHeight="1" x14ac:dyDescent="0.3">
      <c r="A23" s="4" t="s">
        <v>25</v>
      </c>
      <c r="B23" s="6" t="s">
        <v>19</v>
      </c>
      <c r="C23" s="2">
        <v>160.19999999999999</v>
      </c>
      <c r="D23" s="2">
        <v>166.2</v>
      </c>
      <c r="E23" s="2">
        <v>172.9</v>
      </c>
      <c r="F23" s="2">
        <v>179.8</v>
      </c>
      <c r="G23" s="2">
        <v>187</v>
      </c>
      <c r="H23" s="2">
        <v>194.5</v>
      </c>
    </row>
    <row r="24" spans="1:9" ht="85.2" customHeight="1" x14ac:dyDescent="0.3">
      <c r="A24" s="4" t="s">
        <v>26</v>
      </c>
      <c r="B24" s="6" t="s">
        <v>19</v>
      </c>
      <c r="C24" s="2">
        <v>78.400000000000006</v>
      </c>
      <c r="D24" s="2">
        <v>81.400000000000006</v>
      </c>
      <c r="E24" s="2">
        <v>84.6</v>
      </c>
      <c r="F24" s="2">
        <v>88</v>
      </c>
      <c r="G24" s="2">
        <v>91.5</v>
      </c>
      <c r="H24" s="2">
        <v>95.2</v>
      </c>
    </row>
    <row r="25" spans="1:9" ht="64.2" customHeight="1" x14ac:dyDescent="0.3">
      <c r="A25" s="4" t="s">
        <v>27</v>
      </c>
      <c r="B25" s="6" t="s">
        <v>19</v>
      </c>
      <c r="C25" s="2">
        <v>4</v>
      </c>
      <c r="D25" s="2">
        <v>3.9</v>
      </c>
      <c r="E25" s="2">
        <v>4.0999999999999996</v>
      </c>
      <c r="F25" s="2">
        <v>4.2</v>
      </c>
      <c r="G25" s="2">
        <v>4.4000000000000004</v>
      </c>
      <c r="H25" s="2">
        <v>4.5999999999999996</v>
      </c>
    </row>
    <row r="26" spans="1:9" ht="132.6" customHeight="1" x14ac:dyDescent="0.3">
      <c r="A26" s="4" t="s">
        <v>28</v>
      </c>
      <c r="B26" s="6" t="s">
        <v>19</v>
      </c>
      <c r="C26" s="2">
        <v>10.1</v>
      </c>
      <c r="D26" s="2">
        <v>10.1</v>
      </c>
      <c r="E26" s="2">
        <v>10.5</v>
      </c>
      <c r="F26" s="2">
        <v>11</v>
      </c>
      <c r="G26" s="2">
        <v>11.4</v>
      </c>
      <c r="H26" s="2">
        <v>11.9</v>
      </c>
    </row>
    <row r="27" spans="1:9" ht="79.8" customHeight="1" x14ac:dyDescent="0.3">
      <c r="A27" s="4" t="s">
        <v>29</v>
      </c>
      <c r="B27" s="6" t="s">
        <v>19</v>
      </c>
      <c r="C27" s="2">
        <v>36.5</v>
      </c>
      <c r="D27" s="2">
        <v>36.299999999999997</v>
      </c>
      <c r="E27" s="2">
        <v>37.700000000000003</v>
      </c>
      <c r="F27" s="2">
        <v>39.200000000000003</v>
      </c>
      <c r="G27" s="2">
        <v>40.799999999999997</v>
      </c>
      <c r="H27" s="2">
        <v>42.4</v>
      </c>
    </row>
    <row r="28" spans="1:9" ht="224.4" customHeight="1" x14ac:dyDescent="0.3">
      <c r="A28" s="4" t="s">
        <v>30</v>
      </c>
      <c r="B28" s="6" t="s">
        <v>19</v>
      </c>
      <c r="C28" s="2">
        <v>524.1</v>
      </c>
      <c r="D28" s="2">
        <v>545</v>
      </c>
      <c r="E28" s="2">
        <v>566.79999999999995</v>
      </c>
      <c r="F28" s="2">
        <v>589.5</v>
      </c>
      <c r="G28" s="2">
        <v>613.1</v>
      </c>
      <c r="H28" s="2">
        <v>637.6</v>
      </c>
    </row>
    <row r="29" spans="1:9" ht="149.4" customHeight="1" x14ac:dyDescent="0.3">
      <c r="A29" s="4" t="s">
        <v>31</v>
      </c>
      <c r="B29" s="6" t="s">
        <v>19</v>
      </c>
      <c r="C29" s="2">
        <v>63.7</v>
      </c>
      <c r="D29" s="2">
        <v>64.599999999999994</v>
      </c>
      <c r="E29" s="2">
        <v>65.8</v>
      </c>
      <c r="F29" s="2">
        <v>67</v>
      </c>
      <c r="G29" s="2">
        <v>68.400000000000006</v>
      </c>
      <c r="H29" s="2">
        <v>69.7</v>
      </c>
    </row>
    <row r="30" spans="1:9" ht="146.4" customHeight="1" x14ac:dyDescent="0.3">
      <c r="A30" s="4" t="s">
        <v>32</v>
      </c>
      <c r="B30" s="6" t="s">
        <v>11</v>
      </c>
      <c r="C30" s="2">
        <v>859</v>
      </c>
      <c r="D30" s="2">
        <v>947.7</v>
      </c>
      <c r="E30" s="2">
        <v>985.6</v>
      </c>
      <c r="F30" s="2">
        <v>1025</v>
      </c>
      <c r="G30" s="2">
        <v>1066</v>
      </c>
      <c r="H30" s="2">
        <v>1108.5999999999999</v>
      </c>
    </row>
    <row r="31" spans="1:9" ht="36" customHeight="1" x14ac:dyDescent="0.5">
      <c r="E31" s="25"/>
      <c r="F31" s="26"/>
    </row>
    <row r="32" spans="1:9" x14ac:dyDescent="0.5">
      <c r="C32" s="27"/>
      <c r="D32" s="27"/>
      <c r="E32" s="27"/>
      <c r="H32" s="25"/>
    </row>
    <row r="33" spans="1:8" x14ac:dyDescent="0.5">
      <c r="B33" s="28"/>
    </row>
    <row r="34" spans="1:8" x14ac:dyDescent="0.3">
      <c r="A34" s="33" t="s">
        <v>33</v>
      </c>
      <c r="B34" s="33"/>
      <c r="C34" s="33"/>
      <c r="D34" s="33"/>
      <c r="E34" s="33"/>
      <c r="F34" s="33"/>
      <c r="G34" s="33"/>
      <c r="H34" s="33"/>
    </row>
    <row r="35" spans="1:8" x14ac:dyDescent="0.5">
      <c r="B35" s="28"/>
    </row>
    <row r="36" spans="1:8" x14ac:dyDescent="0.5">
      <c r="B36" s="28"/>
    </row>
    <row r="47" spans="1:8" x14ac:dyDescent="0.5">
      <c r="B47" s="29"/>
    </row>
    <row r="48" spans="1:8" x14ac:dyDescent="0.5">
      <c r="B48" s="29"/>
    </row>
    <row r="49" spans="2:2" x14ac:dyDescent="0.5">
      <c r="B49" s="29"/>
    </row>
    <row r="50" spans="2:2" x14ac:dyDescent="0.5">
      <c r="B50" s="29"/>
    </row>
    <row r="51" spans="2:2" x14ac:dyDescent="0.5">
      <c r="B51" s="29"/>
    </row>
    <row r="52" spans="2:2" x14ac:dyDescent="0.5">
      <c r="B52" s="29"/>
    </row>
    <row r="53" spans="2:2" x14ac:dyDescent="0.5">
      <c r="B53" s="29"/>
    </row>
    <row r="54" spans="2:2" x14ac:dyDescent="0.5">
      <c r="B54" s="29"/>
    </row>
    <row r="55" spans="2:2" x14ac:dyDescent="0.5">
      <c r="B55" s="29"/>
    </row>
    <row r="56" spans="2:2" x14ac:dyDescent="0.5">
      <c r="B56" s="29"/>
    </row>
    <row r="57" spans="2:2" x14ac:dyDescent="0.5">
      <c r="B57" s="29"/>
    </row>
    <row r="58" spans="2:2" x14ac:dyDescent="0.5">
      <c r="B58" s="29"/>
    </row>
    <row r="59" spans="2:2" x14ac:dyDescent="0.5">
      <c r="B59" s="29"/>
    </row>
    <row r="60" spans="2:2" x14ac:dyDescent="0.5">
      <c r="B60" s="29"/>
    </row>
    <row r="61" spans="2:2" x14ac:dyDescent="0.5">
      <c r="B61" s="29"/>
    </row>
    <row r="62" spans="2:2" x14ac:dyDescent="0.5">
      <c r="B62" s="29"/>
    </row>
    <row r="63" spans="2:2" x14ac:dyDescent="0.5">
      <c r="B63" s="29"/>
    </row>
    <row r="64" spans="2:2" x14ac:dyDescent="0.5">
      <c r="B64" s="29"/>
    </row>
    <row r="65" spans="2:2" x14ac:dyDescent="0.5">
      <c r="B65" s="29"/>
    </row>
  </sheetData>
  <mergeCells count="16">
    <mergeCell ref="F4:H4"/>
    <mergeCell ref="F1:H1"/>
    <mergeCell ref="A11:A14"/>
    <mergeCell ref="A8:A10"/>
    <mergeCell ref="B8:B10"/>
    <mergeCell ref="F2:H2"/>
    <mergeCell ref="A5:H5"/>
    <mergeCell ref="A6:H6"/>
    <mergeCell ref="D9:D10"/>
    <mergeCell ref="E9:E10"/>
    <mergeCell ref="C9:C10"/>
    <mergeCell ref="F9:F10"/>
    <mergeCell ref="G9:G10"/>
    <mergeCell ref="H9:H10"/>
    <mergeCell ref="C8:H8"/>
    <mergeCell ref="A34:H34"/>
  </mergeCells>
  <pageMargins left="0.23622047244094491" right="0.23622047244094491" top="0.78740157480314965" bottom="0.39370078740157483" header="0.31496062992125984" footer="0.31496062992125984"/>
  <pageSetup paperSize="9" scale="44" fitToHeight="6" orientation="landscape" r:id="rId1"/>
  <headerFooter differentFirst="1">
    <oddHeader>&amp;C&amp;16&amp;P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Прилож.3-Ресурсное обесп.</vt:lpstr>
      <vt:lpstr>'Прилож.3-Ресурсное обесп.'!Заголовки_для_печати</vt:lpstr>
      <vt:lpstr>'Прилож.3-Ресурсное обесп.'!Область_печати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Зеленская</dc:creator>
  <cp:lastModifiedBy>Администратор</cp:lastModifiedBy>
  <cp:lastPrinted>2025-03-11T10:35:26Z</cp:lastPrinted>
  <dcterms:created xsi:type="dcterms:W3CDTF">2022-09-30T11:46:01Z</dcterms:created>
  <dcterms:modified xsi:type="dcterms:W3CDTF">2025-03-27T10:16:18Z</dcterms:modified>
</cp:coreProperties>
</file>